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6335" windowHeight="787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I20" i="1"/>
  <c r="I17"/>
  <c r="G20"/>
  <c r="E20"/>
  <c r="F10"/>
  <c r="D10"/>
  <c r="D12"/>
  <c r="F12"/>
  <c r="H17"/>
  <c r="H12"/>
  <c r="H10"/>
  <c r="J17"/>
  <c r="H20"/>
  <c r="I10" s="1"/>
  <c r="D20"/>
  <c r="F20"/>
  <c r="G12"/>
  <c r="G10"/>
  <c r="E17"/>
  <c r="E12"/>
  <c r="E10"/>
  <c r="J10"/>
  <c r="K10"/>
  <c r="K12"/>
  <c r="J12"/>
  <c r="I12" l="1"/>
</calcChain>
</file>

<file path=xl/sharedStrings.xml><?xml version="1.0" encoding="utf-8"?>
<sst xmlns="http://schemas.openxmlformats.org/spreadsheetml/2006/main" count="29" uniqueCount="25">
  <si>
    <t>Maîtrise d'œuvre (MOE)</t>
  </si>
  <si>
    <t>Maîtrise d'ouvrage (MOA)</t>
  </si>
  <si>
    <t>MOE + MOA</t>
  </si>
  <si>
    <t>charges</t>
  </si>
  <si>
    <t>% MOE</t>
  </si>
  <si>
    <t>% MOA</t>
  </si>
  <si>
    <t>charges MOE+MOA</t>
  </si>
  <si>
    <t>% de chacun</t>
  </si>
  <si>
    <t>étapes</t>
  </si>
  <si>
    <t>J/H</t>
  </si>
  <si>
    <t>/ total</t>
  </si>
  <si>
    <t>/total</t>
  </si>
  <si>
    <t>MOE</t>
  </si>
  <si>
    <t>MOA</t>
  </si>
  <si>
    <t>Suivi de projet</t>
  </si>
  <si>
    <t>gestion du projet</t>
  </si>
  <si>
    <t>Phase de conception</t>
  </si>
  <si>
    <t>conception éditoriale</t>
  </si>
  <si>
    <t>conception fonctionnelle</t>
  </si>
  <si>
    <t>conception technique</t>
  </si>
  <si>
    <t>conception graphique</t>
  </si>
  <si>
    <t>Phase de réalisation</t>
  </si>
  <si>
    <t>développements</t>
  </si>
  <si>
    <t>Modèle répartition des charges projet XXX</t>
  </si>
  <si>
    <t>Totaux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</si>
</sst>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/>
    <xf numFmtId="9" fontId="1" fillId="3" borderId="1" xfId="0" applyNumberFormat="1" applyFont="1" applyFill="1" applyBorder="1"/>
    <xf numFmtId="0" fontId="0" fillId="0" borderId="1" xfId="0" applyBorder="1"/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9" fontId="1" fillId="0" borderId="1" xfId="0" applyNumberFormat="1" applyFont="1" applyBorder="1"/>
    <xf numFmtId="0" fontId="1" fillId="4" borderId="1" xfId="0" applyFont="1" applyFill="1" applyBorder="1"/>
    <xf numFmtId="9" fontId="0" fillId="3" borderId="1" xfId="0" applyNumberFormat="1" applyFont="1" applyFill="1" applyBorder="1"/>
    <xf numFmtId="0" fontId="4" fillId="3" borderId="1" xfId="0" applyFont="1" applyFill="1" applyBorder="1"/>
    <xf numFmtId="0" fontId="2" fillId="0" borderId="1" xfId="0" applyFont="1" applyBorder="1"/>
    <xf numFmtId="0" fontId="2" fillId="0" borderId="0" xfId="0" applyFont="1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K20"/>
  <sheetViews>
    <sheetView tabSelected="1" workbookViewId="0">
      <selection activeCell="M12" sqref="M12"/>
    </sheetView>
  </sheetViews>
  <sheetFormatPr baseColWidth="10" defaultRowHeight="15"/>
  <cols>
    <col min="1" max="1" width="7.85546875" customWidth="1"/>
    <col min="2" max="2" width="11.42578125" hidden="1" customWidth="1"/>
    <col min="3" max="3" width="28.5703125" customWidth="1"/>
  </cols>
  <sheetData>
    <row r="3" spans="3:11" ht="18.75">
      <c r="D3" s="8" t="s">
        <v>23</v>
      </c>
      <c r="E3" s="9"/>
      <c r="F3" s="9"/>
      <c r="G3" s="9"/>
      <c r="H3" s="9"/>
      <c r="I3" s="9"/>
      <c r="J3" s="10"/>
    </row>
    <row r="7" spans="3:11">
      <c r="C7" s="1"/>
      <c r="D7" s="7" t="s">
        <v>0</v>
      </c>
      <c r="E7" s="7"/>
      <c r="F7" s="7" t="s">
        <v>1</v>
      </c>
      <c r="G7" s="7"/>
      <c r="H7" s="7" t="s">
        <v>2</v>
      </c>
      <c r="I7" s="7"/>
      <c r="J7" s="7"/>
      <c r="K7" s="7"/>
    </row>
    <row r="8" spans="3:11">
      <c r="C8" s="1"/>
      <c r="D8" s="2" t="s">
        <v>3</v>
      </c>
      <c r="E8" s="2" t="s">
        <v>4</v>
      </c>
      <c r="F8" s="2" t="s">
        <v>3</v>
      </c>
      <c r="G8" s="2" t="s">
        <v>5</v>
      </c>
      <c r="H8" s="7" t="s">
        <v>6</v>
      </c>
      <c r="I8" s="7"/>
      <c r="J8" s="7" t="s">
        <v>7</v>
      </c>
      <c r="K8" s="7"/>
    </row>
    <row r="9" spans="3:11">
      <c r="C9" s="1" t="s">
        <v>8</v>
      </c>
      <c r="D9" s="2" t="s">
        <v>9</v>
      </c>
      <c r="E9" s="2" t="s">
        <v>10</v>
      </c>
      <c r="F9" s="2" t="s">
        <v>9</v>
      </c>
      <c r="G9" s="2" t="s">
        <v>10</v>
      </c>
      <c r="H9" s="2" t="s">
        <v>9</v>
      </c>
      <c r="I9" s="2" t="s">
        <v>11</v>
      </c>
      <c r="J9" s="2" t="s">
        <v>12</v>
      </c>
      <c r="K9" s="2" t="s">
        <v>13</v>
      </c>
    </row>
    <row r="10" spans="3:11" ht="15.75">
      <c r="C10" s="3" t="s">
        <v>14</v>
      </c>
      <c r="D10" s="14">
        <f>SUM(D11)</f>
        <v>60</v>
      </c>
      <c r="E10" s="13">
        <f>D10/D20</f>
        <v>0.48780487804878048</v>
      </c>
      <c r="F10" s="14">
        <f>SUM(F11)</f>
        <v>60</v>
      </c>
      <c r="G10" s="13">
        <f>F10/F20</f>
        <v>0.5</v>
      </c>
      <c r="H10" s="14">
        <f>D10+F10</f>
        <v>120</v>
      </c>
      <c r="I10" s="13">
        <f>H10/H20</f>
        <v>0.49382716049382713</v>
      </c>
      <c r="J10" s="13">
        <f>D10/H10</f>
        <v>0.5</v>
      </c>
      <c r="K10" s="13">
        <f>F10/H10</f>
        <v>0.5</v>
      </c>
    </row>
    <row r="11" spans="3:11" ht="15.75">
      <c r="C11" s="5" t="s">
        <v>15</v>
      </c>
      <c r="D11" s="15">
        <v>60</v>
      </c>
      <c r="E11" s="5"/>
      <c r="F11" s="15">
        <v>60</v>
      </c>
      <c r="G11" s="5"/>
      <c r="H11" s="15"/>
      <c r="I11" s="5"/>
      <c r="J11" s="5"/>
      <c r="K11" s="5"/>
    </row>
    <row r="12" spans="3:11" ht="15.75">
      <c r="C12" s="3" t="s">
        <v>16</v>
      </c>
      <c r="D12" s="14">
        <f>SUM(D13:D16)</f>
        <v>21</v>
      </c>
      <c r="E12" s="13">
        <f>D12/D20</f>
        <v>0.17073170731707318</v>
      </c>
      <c r="F12" s="14">
        <f>SUM(F13:F16)</f>
        <v>60</v>
      </c>
      <c r="G12" s="13">
        <f>F12/F20</f>
        <v>0.5</v>
      </c>
      <c r="H12" s="14">
        <f>D12+F12</f>
        <v>81</v>
      </c>
      <c r="I12" s="13">
        <f>H12/H20</f>
        <v>0.33333333333333331</v>
      </c>
      <c r="J12" s="13">
        <f>D12/H12</f>
        <v>0.25925925925925924</v>
      </c>
      <c r="K12" s="13">
        <f>F12/H12</f>
        <v>0.7407407407407407</v>
      </c>
    </row>
    <row r="13" spans="3:11" ht="15.75">
      <c r="C13" s="6" t="s">
        <v>17</v>
      </c>
      <c r="D13" s="15"/>
      <c r="E13" s="5"/>
      <c r="F13" s="15">
        <v>15</v>
      </c>
      <c r="G13" s="5"/>
      <c r="H13" s="15"/>
      <c r="I13" s="5"/>
      <c r="J13" s="5"/>
      <c r="K13" s="5"/>
    </row>
    <row r="14" spans="3:11" ht="15.75">
      <c r="C14" s="6" t="s">
        <v>18</v>
      </c>
      <c r="D14" s="15"/>
      <c r="E14" s="5"/>
      <c r="F14" s="15">
        <v>25</v>
      </c>
      <c r="G14" s="5"/>
      <c r="H14" s="15"/>
      <c r="I14" s="5"/>
      <c r="J14" s="5"/>
      <c r="K14" s="5"/>
    </row>
    <row r="15" spans="3:11" ht="15.75">
      <c r="C15" s="6" t="s">
        <v>19</v>
      </c>
      <c r="D15" s="15">
        <v>21</v>
      </c>
      <c r="E15" s="5"/>
      <c r="F15" s="15">
        <v>5</v>
      </c>
      <c r="G15" s="5"/>
      <c r="H15" s="15"/>
      <c r="I15" s="5"/>
      <c r="J15" s="5"/>
      <c r="K15" s="5"/>
    </row>
    <row r="16" spans="3:11" ht="15.75">
      <c r="C16" s="6" t="s">
        <v>20</v>
      </c>
      <c r="D16" s="15"/>
      <c r="E16" s="5"/>
      <c r="F16" s="15">
        <v>15</v>
      </c>
      <c r="G16" s="5"/>
      <c r="H16" s="15"/>
      <c r="I16" s="5"/>
      <c r="J16" s="5"/>
      <c r="K16" s="5"/>
    </row>
    <row r="17" spans="3:11" ht="15.75">
      <c r="C17" s="3" t="s">
        <v>21</v>
      </c>
      <c r="D17" s="14">
        <v>42</v>
      </c>
      <c r="E17" s="4">
        <f>D17/D20</f>
        <v>0.34146341463414637</v>
      </c>
      <c r="F17" s="14"/>
      <c r="G17" s="4"/>
      <c r="H17" s="14">
        <f>D17+F17</f>
        <v>42</v>
      </c>
      <c r="I17" s="4">
        <f>H17/H20</f>
        <v>0.1728395061728395</v>
      </c>
      <c r="J17" s="4">
        <f>D17/H17</f>
        <v>1</v>
      </c>
      <c r="K17" s="4"/>
    </row>
    <row r="18" spans="3:11" ht="15.75">
      <c r="C18" s="6" t="s">
        <v>22</v>
      </c>
      <c r="D18" s="15"/>
      <c r="E18" s="5"/>
      <c r="F18" s="15"/>
      <c r="G18" s="5"/>
      <c r="H18" s="15"/>
      <c r="I18" s="5"/>
      <c r="J18" s="5"/>
      <c r="K18" s="5"/>
    </row>
    <row r="19" spans="3:11" ht="15.75">
      <c r="D19" s="16"/>
      <c r="F19" s="16"/>
      <c r="H19" s="16"/>
    </row>
    <row r="20" spans="3:11" ht="15.75">
      <c r="C20" s="12" t="s">
        <v>24</v>
      </c>
      <c r="D20" s="17">
        <f>D10+D12+D17</f>
        <v>123</v>
      </c>
      <c r="E20" s="11">
        <f>SUM(E10:E17)</f>
        <v>1</v>
      </c>
      <c r="F20" s="17">
        <f>F10+F12+F17</f>
        <v>120</v>
      </c>
      <c r="G20" s="11">
        <f>SUM(G10:G17)</f>
        <v>1</v>
      </c>
      <c r="H20" s="17">
        <f>H10+H12+H17</f>
        <v>243</v>
      </c>
      <c r="I20" s="11">
        <f>SUM(I10:I17)</f>
        <v>0.99999999999999989</v>
      </c>
    </row>
  </sheetData>
  <mergeCells count="6">
    <mergeCell ref="D3:J3"/>
    <mergeCell ref="D7:E7"/>
    <mergeCell ref="F7:G7"/>
    <mergeCell ref="H7:K7"/>
    <mergeCell ref="H8:I8"/>
    <mergeCell ref="J8:K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2011-07-18T09:28:57Z</dcterms:created>
  <dcterms:modified xsi:type="dcterms:W3CDTF">2011-07-19T14:59:13Z</dcterms:modified>
</cp:coreProperties>
</file>